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/>
  </bookViews>
  <sheets>
    <sheet name="05-4-1" sheetId="1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5" i="15" l="1"/>
  <c r="O12" i="15"/>
  <c r="F12" i="15"/>
  <c r="R20" i="15" l="1"/>
  <c r="O20" i="15"/>
  <c r="M20" i="15"/>
  <c r="R15" i="15"/>
  <c r="M15" i="15"/>
  <c r="J12" i="15"/>
  <c r="I12" i="15"/>
  <c r="M12" i="15" l="1"/>
  <c r="R12" i="15"/>
</calcChain>
</file>

<file path=xl/sharedStrings.xml><?xml version="1.0" encoding="utf-8"?>
<sst xmlns="http://schemas.openxmlformats.org/spreadsheetml/2006/main" count="96" uniqueCount="45">
  <si>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</si>
  <si>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</si>
  <si>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</si>
  <si>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</si>
  <si>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</si>
  <si>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</si>
  <si>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</si>
  <si>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</si>
  <si>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</si>
  <si>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</si>
  <si>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</si>
  <si>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</si>
  <si>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</si>
  <si>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</si>
  <si>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</si>
  <si>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</si>
  <si>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</si>
  <si>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</si>
  <si>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</si>
  <si>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</si>
  <si>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</si>
  <si>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</si>
  <si>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</si>
  <si>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</si>
  <si>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</si>
  <si>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</si>
  <si>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</si>
  <si>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</si>
  <si>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</si>
  <si>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</si>
  <si>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</si>
  <si>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</si>
  <si>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</si>
  <si>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</si>
  <si>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</si>
  <si>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ԾԱՆՈՒՑՈՒՄ
ԱՇՈՑՔԻ ՀԱՄԱՅՆՔԱՊԵՏՐԱՆԻ 2025 ԹՎԱԿԱՆԻ ԳՆՈՒՄՆԵՐԻ ՊԼԱՆՈՒՄ 
ՓՈՓՈԽՈՒԹՅՈՒՆՆԵՐԻ ԵՎ ԼՐԱՑՈՒՄՆԵՐԻ ՄԱՍԻՆ</t>
  </si>
  <si>
    <t>05</t>
  </si>
  <si>
    <t>4</t>
  </si>
  <si>
    <t>2. Ծրագրի անվանումը՝ Կենսաբազմազանության և բնության պաշտպանություն</t>
  </si>
  <si>
    <t>Ծառեր (Տույա)</t>
  </si>
  <si>
    <t>03451600/2</t>
  </si>
  <si>
    <t>հատ</t>
  </si>
  <si>
    <t>Աճեցվող ակտիվներ</t>
  </si>
  <si>
    <t>03451600</t>
  </si>
  <si>
    <t>Ծառեր (եղևնի «Սուպեր Բլու»)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</si>
</sst>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A16" sqref="A16:S16"/>
    </sheetView>
  </sheetViews>
  <sheetFormatPr defaultRowHeight="15" x14ac:dyDescent="0.25"/>
  <cols>
    <col min="3" max="3" width="9.85546875" customWidth="1"/>
  </cols>
  <sheetData>
    <row r="1" spans="1:19" ht="53.25" customHeight="1" x14ac:dyDescent="0.3">
      <c r="A1" s="43" t="s">
        <v>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x14ac:dyDescent="0.25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A3" s="45" t="s">
        <v>38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x14ac:dyDescent="0.25">
      <c r="A4" s="45" t="s">
        <v>29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x14ac:dyDescent="0.25">
      <c r="A5" s="38" t="s">
        <v>30</v>
      </c>
      <c r="B5" s="38"/>
      <c r="C5" s="38"/>
      <c r="D5" s="38"/>
      <c r="E5" s="38"/>
      <c r="F5" s="38"/>
      <c r="G5" s="38"/>
      <c r="H5" s="38"/>
      <c r="I5" s="39"/>
      <c r="J5" s="2" t="s">
        <v>36</v>
      </c>
      <c r="K5" s="40"/>
      <c r="L5" s="41"/>
      <c r="M5" s="41"/>
      <c r="N5" s="41"/>
      <c r="O5" s="41"/>
      <c r="P5" s="41"/>
      <c r="Q5" s="41"/>
      <c r="R5" s="41"/>
      <c r="S5" s="41"/>
    </row>
    <row r="6" spans="1:19" x14ac:dyDescent="0.25">
      <c r="A6" s="38" t="s">
        <v>31</v>
      </c>
      <c r="B6" s="38"/>
      <c r="C6" s="38"/>
      <c r="D6" s="38"/>
      <c r="E6" s="38"/>
      <c r="F6" s="38"/>
      <c r="G6" s="38"/>
      <c r="H6" s="38"/>
      <c r="I6" s="39"/>
      <c r="J6" s="2" t="s">
        <v>37</v>
      </c>
      <c r="K6" s="40"/>
      <c r="L6" s="41"/>
      <c r="M6" s="41"/>
      <c r="N6" s="41"/>
      <c r="O6" s="41"/>
      <c r="P6" s="41"/>
      <c r="Q6" s="41"/>
      <c r="R6" s="41"/>
      <c r="S6" s="41"/>
    </row>
    <row r="7" spans="1:19" x14ac:dyDescent="0.25">
      <c r="A7" s="38" t="s">
        <v>32</v>
      </c>
      <c r="B7" s="38"/>
      <c r="C7" s="38"/>
      <c r="D7" s="38"/>
      <c r="E7" s="38"/>
      <c r="F7" s="38"/>
      <c r="G7" s="38"/>
      <c r="H7" s="38"/>
      <c r="I7" s="39"/>
      <c r="J7" s="2" t="s">
        <v>33</v>
      </c>
      <c r="K7" s="40"/>
      <c r="L7" s="41"/>
      <c r="M7" s="41"/>
      <c r="N7" s="41"/>
      <c r="O7" s="41"/>
      <c r="P7" s="41"/>
      <c r="Q7" s="41"/>
      <c r="R7" s="41"/>
      <c r="S7" s="41"/>
    </row>
    <row r="8" spans="1:19" ht="11.2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51" customHeight="1" x14ac:dyDescent="0.25">
      <c r="A9" s="35" t="s">
        <v>0</v>
      </c>
      <c r="B9" s="34" t="s">
        <v>5</v>
      </c>
      <c r="C9" s="34"/>
      <c r="D9" s="34"/>
      <c r="E9" s="34"/>
      <c r="F9" s="34"/>
      <c r="G9" s="34" t="s">
        <v>2</v>
      </c>
      <c r="H9" s="35"/>
      <c r="I9" s="35"/>
      <c r="J9" s="34" t="s">
        <v>13</v>
      </c>
      <c r="K9" s="34" t="s">
        <v>15</v>
      </c>
      <c r="L9" s="35"/>
      <c r="M9" s="35"/>
      <c r="N9" s="34" t="s">
        <v>3</v>
      </c>
      <c r="O9" s="35"/>
      <c r="P9" s="34" t="s">
        <v>20</v>
      </c>
      <c r="Q9" s="35"/>
      <c r="R9" s="35"/>
      <c r="S9" s="35" t="s">
        <v>4</v>
      </c>
    </row>
    <row r="10" spans="1:19" ht="105" x14ac:dyDescent="0.25">
      <c r="A10" s="35"/>
      <c r="B10" s="9" t="s">
        <v>6</v>
      </c>
      <c r="C10" s="10" t="s">
        <v>1</v>
      </c>
      <c r="D10" s="9" t="s">
        <v>7</v>
      </c>
      <c r="E10" s="9" t="s">
        <v>8</v>
      </c>
      <c r="F10" s="9" t="s">
        <v>9</v>
      </c>
      <c r="G10" s="10" t="s">
        <v>10</v>
      </c>
      <c r="H10" s="9" t="s">
        <v>11</v>
      </c>
      <c r="I10" s="9" t="s">
        <v>12</v>
      </c>
      <c r="J10" s="35"/>
      <c r="K10" s="10" t="s">
        <v>10</v>
      </c>
      <c r="L10" s="9" t="s">
        <v>11</v>
      </c>
      <c r="M10" s="9" t="s">
        <v>14</v>
      </c>
      <c r="N10" s="9" t="s">
        <v>16</v>
      </c>
      <c r="O10" s="9" t="s">
        <v>17</v>
      </c>
      <c r="P10" s="9" t="s">
        <v>18</v>
      </c>
      <c r="Q10" s="10" t="s">
        <v>0</v>
      </c>
      <c r="R10" s="9" t="s">
        <v>19</v>
      </c>
      <c r="S10" s="35"/>
    </row>
    <row r="11" spans="1:19" x14ac:dyDescent="0.25">
      <c r="A11" s="10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9">
        <v>9</v>
      </c>
      <c r="K11" s="10">
        <v>10</v>
      </c>
      <c r="L11" s="10">
        <v>11</v>
      </c>
      <c r="M11" s="10">
        <v>12</v>
      </c>
      <c r="N11" s="10">
        <v>13</v>
      </c>
      <c r="O11" s="9">
        <v>14</v>
      </c>
      <c r="P11" s="10">
        <v>15</v>
      </c>
      <c r="Q11" s="10">
        <v>16</v>
      </c>
      <c r="R11" s="9">
        <v>17</v>
      </c>
      <c r="S11" s="10">
        <v>18</v>
      </c>
    </row>
    <row r="12" spans="1:19" x14ac:dyDescent="0.25">
      <c r="A12" s="1"/>
      <c r="B12" s="1"/>
      <c r="C12" s="1" t="s">
        <v>21</v>
      </c>
      <c r="D12" s="1" t="s">
        <v>22</v>
      </c>
      <c r="E12" s="1" t="s">
        <v>22</v>
      </c>
      <c r="F12" s="4">
        <f>F17+F18</f>
        <v>715</v>
      </c>
      <c r="G12" s="1" t="s">
        <v>22</v>
      </c>
      <c r="H12" s="1" t="s">
        <v>22</v>
      </c>
      <c r="I12" s="4">
        <f>+I15</f>
        <v>0</v>
      </c>
      <c r="J12" s="4">
        <f>J15</f>
        <v>0</v>
      </c>
      <c r="K12" s="1" t="s">
        <v>22</v>
      </c>
      <c r="L12" s="1" t="s">
        <v>22</v>
      </c>
      <c r="M12" s="4">
        <f>+M15+M20</f>
        <v>200</v>
      </c>
      <c r="N12" s="1" t="s">
        <v>22</v>
      </c>
      <c r="O12" s="3">
        <f>SUM(O15)</f>
        <v>915</v>
      </c>
      <c r="P12" s="1" t="s">
        <v>22</v>
      </c>
      <c r="Q12" s="1" t="s">
        <v>22</v>
      </c>
      <c r="R12" s="4">
        <f>+R15+R20</f>
        <v>200</v>
      </c>
      <c r="S12" s="1" t="s">
        <v>22</v>
      </c>
    </row>
    <row r="13" spans="1:19" x14ac:dyDescent="0.25">
      <c r="A13" s="36" t="s">
        <v>23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4" spans="1:19" x14ac:dyDescent="0.25">
      <c r="A14" s="31" t="s">
        <v>24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5">
      <c r="A15" s="10"/>
      <c r="B15" s="10"/>
      <c r="C15" s="10" t="s">
        <v>25</v>
      </c>
      <c r="D15" s="10" t="s">
        <v>22</v>
      </c>
      <c r="E15" s="10" t="s">
        <v>22</v>
      </c>
      <c r="F15" s="3">
        <v>0</v>
      </c>
      <c r="G15" s="10" t="s">
        <v>22</v>
      </c>
      <c r="H15" s="10" t="s">
        <v>22</v>
      </c>
      <c r="I15" s="3">
        <v>0</v>
      </c>
      <c r="J15" s="3">
        <v>0</v>
      </c>
      <c r="K15" s="10" t="s">
        <v>22</v>
      </c>
      <c r="L15" s="10" t="s">
        <v>22</v>
      </c>
      <c r="M15" s="3">
        <f>SUM(M18)</f>
        <v>200</v>
      </c>
      <c r="N15" s="10" t="s">
        <v>22</v>
      </c>
      <c r="O15" s="3">
        <f>O17+O18</f>
        <v>915</v>
      </c>
      <c r="P15" s="10" t="s">
        <v>22</v>
      </c>
      <c r="Q15" s="10" t="s">
        <v>22</v>
      </c>
      <c r="R15" s="3">
        <f>SUM(R18)</f>
        <v>200</v>
      </c>
      <c r="S15" s="10" t="s">
        <v>22</v>
      </c>
    </row>
    <row r="16" spans="1:19" x14ac:dyDescent="0.25">
      <c r="A16" s="32" t="s">
        <v>26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</row>
    <row r="17" spans="1:20" ht="45.75" customHeight="1" x14ac:dyDescent="0.25">
      <c r="A17" s="5">
        <v>1</v>
      </c>
      <c r="B17" s="28" t="s">
        <v>43</v>
      </c>
      <c r="C17" s="26" t="s">
        <v>44</v>
      </c>
      <c r="D17" s="8" t="s">
        <v>41</v>
      </c>
      <c r="E17" s="5">
        <v>7</v>
      </c>
      <c r="F17" s="29">
        <v>315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/>
      <c r="M17" s="5" t="s">
        <v>22</v>
      </c>
      <c r="N17" s="27">
        <v>7</v>
      </c>
      <c r="O17" s="3">
        <v>315</v>
      </c>
      <c r="P17" s="6" t="s">
        <v>42</v>
      </c>
      <c r="Q17" s="8">
        <v>5131</v>
      </c>
      <c r="R17" s="5" t="s">
        <v>22</v>
      </c>
      <c r="S17" s="27" t="s">
        <v>34</v>
      </c>
    </row>
    <row r="18" spans="1:20" ht="25.5" customHeight="1" x14ac:dyDescent="0.25">
      <c r="A18" s="5">
        <v>1</v>
      </c>
      <c r="B18" s="28" t="s">
        <v>40</v>
      </c>
      <c r="C18" s="26" t="s">
        <v>39</v>
      </c>
      <c r="D18" s="8" t="s">
        <v>41</v>
      </c>
      <c r="E18" s="5">
        <v>20</v>
      </c>
      <c r="F18" s="30">
        <v>400</v>
      </c>
      <c r="G18" s="5" t="s">
        <v>22</v>
      </c>
      <c r="H18" s="5" t="s">
        <v>22</v>
      </c>
      <c r="I18" s="5" t="s">
        <v>22</v>
      </c>
      <c r="J18" s="5" t="s">
        <v>22</v>
      </c>
      <c r="K18" s="25">
        <v>10</v>
      </c>
      <c r="L18" s="25"/>
      <c r="M18" s="3">
        <v>200</v>
      </c>
      <c r="N18" s="25">
        <v>30</v>
      </c>
      <c r="O18" s="3">
        <v>600</v>
      </c>
      <c r="P18" s="6" t="s">
        <v>42</v>
      </c>
      <c r="Q18" s="8">
        <v>5131</v>
      </c>
      <c r="R18" s="3">
        <v>200</v>
      </c>
      <c r="S18" s="25" t="s">
        <v>34</v>
      </c>
    </row>
    <row r="19" spans="1:20" x14ac:dyDescent="0.25">
      <c r="A19" s="31" t="s">
        <v>27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20" x14ac:dyDescent="0.25">
      <c r="A20" s="10"/>
      <c r="B20" s="10"/>
      <c r="C20" s="10" t="s">
        <v>25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3">
        <f>SUM(M22:M24)</f>
        <v>0</v>
      </c>
      <c r="N20" s="10" t="s">
        <v>22</v>
      </c>
      <c r="O20" s="3">
        <f>SUM(O22:O24)</f>
        <v>0</v>
      </c>
      <c r="P20" s="10" t="s">
        <v>22</v>
      </c>
      <c r="Q20" s="10" t="s">
        <v>22</v>
      </c>
      <c r="R20" s="3">
        <f>SUM(R22:R24)</f>
        <v>0</v>
      </c>
      <c r="S20" s="10" t="s">
        <v>22</v>
      </c>
    </row>
    <row r="21" spans="1:20" x14ac:dyDescent="0.25">
      <c r="A21" s="32" t="s">
        <v>26</v>
      </c>
      <c r="B21" s="32"/>
      <c r="C21" s="33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1:20" ht="14.25" customHeight="1" x14ac:dyDescent="0.25">
      <c r="A22" s="5"/>
      <c r="B22" s="7"/>
      <c r="C22" s="9"/>
      <c r="D22" s="8"/>
      <c r="E22" s="5"/>
      <c r="F22" s="5"/>
      <c r="G22" s="5"/>
      <c r="H22" s="5"/>
      <c r="I22" s="5"/>
      <c r="J22" s="5"/>
      <c r="K22" s="10"/>
      <c r="L22" s="10"/>
      <c r="M22" s="3"/>
      <c r="N22" s="10"/>
      <c r="O22" s="3"/>
      <c r="P22" s="6"/>
      <c r="Q22" s="5"/>
      <c r="R22" s="3"/>
      <c r="S22" s="10"/>
    </row>
    <row r="23" spans="1:20" x14ac:dyDescent="0.25">
      <c r="A23" s="12"/>
      <c r="B23" s="14"/>
      <c r="C23" s="16"/>
      <c r="D23" s="18"/>
      <c r="E23" s="18"/>
      <c r="F23" s="18"/>
      <c r="G23" s="18"/>
      <c r="H23" s="18"/>
      <c r="I23" s="18"/>
      <c r="J23" s="18"/>
      <c r="K23" s="20"/>
      <c r="L23" s="20"/>
      <c r="M23" s="23"/>
      <c r="N23" s="20"/>
      <c r="O23" s="23"/>
      <c r="P23" s="24"/>
      <c r="Q23" s="18"/>
      <c r="R23" s="23"/>
      <c r="S23" s="20"/>
    </row>
    <row r="24" spans="1:20" x14ac:dyDescent="0.25">
      <c r="A24" s="13"/>
      <c r="B24" s="15"/>
      <c r="C24" s="17"/>
      <c r="D24" s="19"/>
      <c r="E24" s="19"/>
      <c r="F24" s="19"/>
      <c r="G24" s="19"/>
      <c r="H24" s="19"/>
      <c r="I24" s="19"/>
      <c r="J24" s="19"/>
      <c r="K24" s="21"/>
      <c r="L24" s="21"/>
      <c r="M24" s="22"/>
      <c r="N24" s="21"/>
      <c r="O24" s="22"/>
      <c r="P24" s="15"/>
      <c r="Q24" s="19"/>
      <c r="R24" s="22"/>
      <c r="S24" s="21"/>
      <c r="T24" s="11"/>
    </row>
    <row r="25" spans="1:20" x14ac:dyDescent="0.25">
      <c r="B25" s="11"/>
      <c r="C25" s="11"/>
      <c r="D25" s="11"/>
      <c r="E25" s="11"/>
      <c r="F25" s="11"/>
      <c r="G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19:S19"/>
    <mergeCell ref="A21:S21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2025-04-04T06:02:14Z</dcterms:modified>
</cp:coreProperties>
</file>